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798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23" l="1"/>
  <c r="H26" i="23"/>
  <c r="E26" i="23"/>
  <c r="D26" i="23"/>
  <c r="H25" i="23"/>
  <c r="E25" i="23"/>
  <c r="D25" i="23"/>
  <c r="H24" i="23"/>
  <c r="E24" i="23"/>
  <c r="D24" i="23"/>
  <c r="H23" i="23"/>
  <c r="E23" i="23"/>
  <c r="D23" i="23"/>
  <c r="H20" i="23"/>
  <c r="H19" i="23"/>
  <c r="D19" i="23"/>
  <c r="H18" i="23"/>
  <c r="D18" i="23"/>
  <c r="H17" i="23"/>
  <c r="D17" i="23"/>
  <c r="H22" i="23" l="1"/>
  <c r="H28" i="23" l="1"/>
  <c r="H29" i="23" s="1"/>
  <c r="F10" i="23" l="1"/>
</calcChain>
</file>

<file path=xl/sharedStrings.xml><?xml version="1.0" encoding="utf-8"?>
<sst xmlns="http://schemas.openxmlformats.org/spreadsheetml/2006/main" count="47" uniqueCount="37">
  <si>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</si>
  <si>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</si>
  <si>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</si>
  <si>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</si>
  <si>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</si>
  <si>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</si>
  <si>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</si>
  <si>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</si>
  <si>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</si>
  <si>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</si>
  <si>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</si>
  <si>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</si>
  <si>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</si>
  <si>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</si>
  <si>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</si>
  <si>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</si>
  <si>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</si>
  <si>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</si>
  <si>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</si>
  <si>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</si>
  <si>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</si>
  <si>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</si>
  <si>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2</t>
  </si>
  <si>
    <t>НДС 20%</t>
  </si>
  <si>
    <t>Начальник управления (специализированного в прочих отраслях)</t>
  </si>
  <si>
    <t>______________/____________________/</t>
  </si>
  <si>
    <t>Резерв на непредвиденные расходы - 1%</t>
  </si>
  <si>
    <t>Газопровод низкого давления от точки подключения до границы земельного участка по адресу: г.Челябинск, Ленинский район, ул.Гранитная, участок  42. Технологическое присоединение.</t>
  </si>
  <si>
    <t>Составлен (а) в ценах на 1 квартал 2019 года</t>
  </si>
  <si>
    <t>ЛС №1</t>
  </si>
  <si>
    <t xml:space="preserve"> Подготовка территории строительства</t>
  </si>
  <si>
    <t>Работы ПОС</t>
  </si>
  <si>
    <t>Доп затраты на производство СМР в зимнее время - 3,3%</t>
  </si>
  <si>
    <t>Итого Работы ПОС</t>
  </si>
  <si>
    <t>-</t>
  </si>
  <si>
    <t>Итого СМР</t>
  </si>
  <si>
    <t>______________________   /В.Г. Серадский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</si>
</sst>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>
      <alignment horizontal="center"/>
    </xf>
    <xf numFmtId="0" fontId="7" fillId="0" borderId="0"/>
    <xf numFmtId="0" fontId="6" fillId="0" borderId="0"/>
    <xf numFmtId="0" fontId="7" fillId="0" borderId="0"/>
    <xf numFmtId="0" fontId="6" fillId="0" borderId="1">
      <alignment horizontal="center" wrapText="1"/>
    </xf>
    <xf numFmtId="0" fontId="6" fillId="0" borderId="0">
      <alignment horizontal="right" vertical="top" wrapText="1"/>
    </xf>
    <xf numFmtId="0" fontId="6" fillId="0" borderId="0">
      <alignment horizontal="left" vertical="top"/>
    </xf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5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8" xfId="0" applyBorder="1"/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7" xfId="0" applyNumberFormat="1" applyFont="1" applyBorder="1" applyAlignment="1">
      <alignment horizontal="center" vertical="top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6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top" wrapText="1"/>
    </xf>
    <xf numFmtId="2" fontId="11" fillId="0" borderId="12" xfId="0" applyNumberFormat="1" applyFont="1" applyBorder="1" applyAlignment="1">
      <alignment horizontal="center" vertical="top" wrapText="1"/>
    </xf>
    <xf numFmtId="2" fontId="11" fillId="0" borderId="6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2" fontId="11" fillId="0" borderId="7" xfId="0" applyNumberFormat="1" applyFont="1" applyBorder="1" applyAlignment="1">
      <alignment horizontal="center" vertical="top" wrapText="1"/>
    </xf>
    <xf numFmtId="2" fontId="11" fillId="0" borderId="1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Layout" zoomScaleNormal="100" zoomScaleSheetLayoutView="120" workbookViewId="0">
      <selection activeCell="A27" sqref="A27:C2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11</v>
      </c>
      <c r="E1" s="36" t="s">
        <v>8</v>
      </c>
      <c r="F1" s="36"/>
      <c r="G1" s="36"/>
      <c r="H1" s="36"/>
    </row>
    <row r="2" spans="1:11" ht="29.25" customHeight="1" x14ac:dyDescent="0.25">
      <c r="A2" s="40"/>
      <c r="B2" s="40"/>
      <c r="C2" s="40"/>
      <c r="E2" s="37" t="s">
        <v>14</v>
      </c>
      <c r="F2" s="37"/>
      <c r="G2" s="37"/>
      <c r="H2" s="37"/>
    </row>
    <row r="3" spans="1:11" x14ac:dyDescent="0.25">
      <c r="A3" s="41" t="s">
        <v>25</v>
      </c>
      <c r="B3" s="41"/>
      <c r="C3" s="41"/>
      <c r="E3" s="36" t="s">
        <v>36</v>
      </c>
      <c r="F3" s="36"/>
      <c r="G3" s="36"/>
      <c r="H3" s="36"/>
    </row>
    <row r="5" spans="1:11" ht="30.75" customHeight="1" x14ac:dyDescent="0.25">
      <c r="A5" s="38" t="s">
        <v>27</v>
      </c>
      <c r="B5" s="38"/>
      <c r="C5" s="38"/>
      <c r="D5" s="38"/>
      <c r="E5" s="38"/>
      <c r="F5" s="38"/>
      <c r="G5" s="38"/>
      <c r="H5" s="38"/>
      <c r="I5" s="6"/>
      <c r="J5" s="6"/>
      <c r="K5" s="6"/>
    </row>
    <row r="7" spans="1:11" ht="17.25" customHeight="1" x14ac:dyDescent="0.25">
      <c r="A7" s="39" t="s">
        <v>7</v>
      </c>
      <c r="B7" s="39"/>
      <c r="C7" s="39"/>
      <c r="D7" s="39"/>
      <c r="E7" s="39"/>
      <c r="F7" s="39"/>
      <c r="G7" s="39"/>
      <c r="H7" s="39"/>
    </row>
    <row r="8" spans="1:11" ht="12.75" customHeight="1" x14ac:dyDescent="0.25">
      <c r="A8" s="48" t="s">
        <v>13</v>
      </c>
      <c r="B8" s="48"/>
      <c r="C8" s="48"/>
      <c r="D8" s="48"/>
      <c r="E8" s="48"/>
      <c r="F8" s="48"/>
      <c r="G8" s="48"/>
      <c r="H8" s="48"/>
    </row>
    <row r="10" spans="1:11" x14ac:dyDescent="0.25">
      <c r="D10" s="7" t="s">
        <v>17</v>
      </c>
      <c r="E10" s="7"/>
      <c r="F10" s="42">
        <f>H29</f>
        <v>253723.258176</v>
      </c>
      <c r="G10" s="42"/>
      <c r="H10" t="s">
        <v>20</v>
      </c>
    </row>
    <row r="11" spans="1:11" x14ac:dyDescent="0.25">
      <c r="A11" t="s">
        <v>28</v>
      </c>
    </row>
    <row r="12" spans="1:11" ht="21" customHeight="1" x14ac:dyDescent="0.25">
      <c r="A12" s="43" t="s">
        <v>12</v>
      </c>
      <c r="B12" s="43" t="s">
        <v>19</v>
      </c>
      <c r="C12" s="43" t="s">
        <v>0</v>
      </c>
      <c r="D12" s="45" t="s">
        <v>15</v>
      </c>
      <c r="E12" s="46"/>
      <c r="F12" s="46"/>
      <c r="G12" s="46"/>
      <c r="H12" s="47"/>
    </row>
    <row r="13" spans="1:11" ht="31.5" customHeight="1" x14ac:dyDescent="0.25">
      <c r="A13" s="44"/>
      <c r="B13" s="44"/>
      <c r="C13" s="44"/>
      <c r="D13" s="3" t="s">
        <v>1</v>
      </c>
      <c r="E13" s="3" t="s">
        <v>2</v>
      </c>
      <c r="F13" s="3" t="s">
        <v>3</v>
      </c>
      <c r="G13" s="3" t="s">
        <v>4</v>
      </c>
      <c r="H13" s="3" t="s">
        <v>5</v>
      </c>
    </row>
    <row r="14" spans="1:11" s="4" customFormat="1" ht="11.25" x14ac:dyDescent="0.2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</row>
    <row r="15" spans="1:11" s="4" customFormat="1" ht="12.75" x14ac:dyDescent="0.2">
      <c r="A15" s="16">
        <v>1</v>
      </c>
      <c r="B15" s="14"/>
      <c r="C15" s="15" t="s">
        <v>30</v>
      </c>
      <c r="D15" s="16"/>
      <c r="E15" s="16"/>
      <c r="F15" s="16"/>
      <c r="G15" s="16"/>
      <c r="H15" s="17"/>
    </row>
    <row r="16" spans="1:11" s="4" customFormat="1" ht="12.75" x14ac:dyDescent="0.2">
      <c r="A16" s="12"/>
      <c r="B16" s="11" t="s">
        <v>29</v>
      </c>
      <c r="C16" s="12" t="s">
        <v>31</v>
      </c>
      <c r="D16" s="20">
        <v>77199</v>
      </c>
      <c r="E16" s="20" t="s">
        <v>34</v>
      </c>
      <c r="F16" s="20" t="s">
        <v>34</v>
      </c>
      <c r="G16" s="20" t="s">
        <v>34</v>
      </c>
      <c r="H16" s="21">
        <v>77199</v>
      </c>
    </row>
    <row r="17" spans="1:10" s="4" customFormat="1" ht="12.75" x14ac:dyDescent="0.2">
      <c r="A17" s="12"/>
      <c r="B17" s="11"/>
      <c r="C17" s="12" t="s">
        <v>32</v>
      </c>
      <c r="D17" s="20">
        <f>D16*3.3%</f>
        <v>2547.567</v>
      </c>
      <c r="E17" s="20" t="s">
        <v>34</v>
      </c>
      <c r="F17" s="20" t="s">
        <v>34</v>
      </c>
      <c r="G17" s="20" t="s">
        <v>34</v>
      </c>
      <c r="H17" s="21">
        <f>D17</f>
        <v>2547.567</v>
      </c>
    </row>
    <row r="18" spans="1:10" s="4" customFormat="1" ht="12.75" x14ac:dyDescent="0.2">
      <c r="A18" s="12"/>
      <c r="B18" s="11"/>
      <c r="C18" s="12" t="s">
        <v>21</v>
      </c>
      <c r="D18" s="20">
        <f>D16+D17</f>
        <v>79746.566999999995</v>
      </c>
      <c r="E18" s="20"/>
      <c r="F18" s="20"/>
      <c r="G18" s="20"/>
      <c r="H18" s="21">
        <f>H16+H17</f>
        <v>79746.566999999995</v>
      </c>
    </row>
    <row r="19" spans="1:10" s="4" customFormat="1" ht="12.75" x14ac:dyDescent="0.2">
      <c r="A19" s="12"/>
      <c r="B19" s="11"/>
      <c r="C19" s="12" t="s">
        <v>26</v>
      </c>
      <c r="D19" s="20">
        <f>D18*1%</f>
        <v>797.46566999999993</v>
      </c>
      <c r="E19" s="20"/>
      <c r="F19" s="20"/>
      <c r="G19" s="20"/>
      <c r="H19" s="21">
        <f>D19</f>
        <v>797.46566999999993</v>
      </c>
    </row>
    <row r="20" spans="1:10" s="4" customFormat="1" ht="12.75" x14ac:dyDescent="0.2">
      <c r="A20" s="28"/>
      <c r="B20" s="29"/>
      <c r="C20" s="28" t="s">
        <v>33</v>
      </c>
      <c r="D20" s="30">
        <v>80544.039999999994</v>
      </c>
      <c r="E20" s="30"/>
      <c r="F20" s="30"/>
      <c r="G20" s="30"/>
      <c r="H20" s="31">
        <f>D20</f>
        <v>80544.039999999994</v>
      </c>
    </row>
    <row r="21" spans="1:10" s="4" customFormat="1" ht="12.75" x14ac:dyDescent="0.2">
      <c r="A21" s="19">
        <v>2</v>
      </c>
      <c r="B21" s="19"/>
      <c r="C21" s="13" t="s">
        <v>18</v>
      </c>
      <c r="D21" s="22"/>
      <c r="E21" s="22"/>
      <c r="F21" s="22"/>
      <c r="G21" s="22"/>
      <c r="H21" s="22"/>
    </row>
    <row r="22" spans="1:10" s="4" customFormat="1" ht="12.75" x14ac:dyDescent="0.2">
      <c r="A22" s="18"/>
      <c r="B22" s="9" t="s">
        <v>22</v>
      </c>
      <c r="C22" s="10" t="s">
        <v>10</v>
      </c>
      <c r="D22" s="22">
        <v>113766</v>
      </c>
      <c r="E22" s="22">
        <v>11690</v>
      </c>
      <c r="F22" s="22" t="s">
        <v>34</v>
      </c>
      <c r="G22" s="22" t="s">
        <v>34</v>
      </c>
      <c r="H22" s="23">
        <f>D22+E22</f>
        <v>125456</v>
      </c>
    </row>
    <row r="23" spans="1:10" s="4" customFormat="1" ht="12.75" x14ac:dyDescent="0.2">
      <c r="A23" s="18"/>
      <c r="B23" s="26"/>
      <c r="C23" s="12" t="s">
        <v>32</v>
      </c>
      <c r="D23" s="22">
        <f>D22*3.3%</f>
        <v>3754.2780000000002</v>
      </c>
      <c r="E23" s="22">
        <f>E22*3.3%</f>
        <v>385.77000000000004</v>
      </c>
      <c r="F23" s="22"/>
      <c r="G23" s="22"/>
      <c r="H23" s="27">
        <f>D23+E23</f>
        <v>4140.0480000000007</v>
      </c>
    </row>
    <row r="24" spans="1:10" s="4" customFormat="1" ht="12.75" x14ac:dyDescent="0.2">
      <c r="A24" s="18"/>
      <c r="B24" s="26"/>
      <c r="C24" s="12" t="s">
        <v>21</v>
      </c>
      <c r="D24" s="22">
        <f>D22+D23</f>
        <v>117520.27800000001</v>
      </c>
      <c r="E24" s="22">
        <f>E22+E23</f>
        <v>12075.77</v>
      </c>
      <c r="F24" s="22"/>
      <c r="G24" s="22"/>
      <c r="H24" s="27">
        <f>D24+E24</f>
        <v>129596.04800000001</v>
      </c>
    </row>
    <row r="25" spans="1:10" s="4" customFormat="1" ht="12.75" x14ac:dyDescent="0.2">
      <c r="A25" s="18"/>
      <c r="B25" s="26"/>
      <c r="C25" s="12" t="s">
        <v>26</v>
      </c>
      <c r="D25" s="22">
        <f>D24*1%</f>
        <v>1175.2027800000001</v>
      </c>
      <c r="E25" s="22">
        <f>E24*1%</f>
        <v>120.7577</v>
      </c>
      <c r="F25" s="22"/>
      <c r="G25" s="22"/>
      <c r="H25" s="27">
        <f>D25+E25</f>
        <v>1295.9604800000002</v>
      </c>
    </row>
    <row r="26" spans="1:10" s="4" customFormat="1" ht="12.75" x14ac:dyDescent="0.2">
      <c r="A26" s="32"/>
      <c r="B26" s="33"/>
      <c r="C26" s="33" t="s">
        <v>35</v>
      </c>
      <c r="D26" s="34">
        <f>D24+D25</f>
        <v>118695.48078000001</v>
      </c>
      <c r="E26" s="34">
        <f>E24+E25</f>
        <v>12196.527700000001</v>
      </c>
      <c r="F26" s="34"/>
      <c r="G26" s="34"/>
      <c r="H26" s="35">
        <f>D26+E26</f>
        <v>130892.00848000002</v>
      </c>
    </row>
    <row r="27" spans="1:10" ht="15.75" customHeight="1" x14ac:dyDescent="0.25">
      <c r="A27" s="55" t="s">
        <v>6</v>
      </c>
      <c r="B27" s="56"/>
      <c r="C27" s="57"/>
      <c r="D27" s="24"/>
      <c r="E27" s="24"/>
      <c r="F27" s="24"/>
      <c r="G27" s="24"/>
      <c r="H27" s="25">
        <f>H20+H26</f>
        <v>211436.04848</v>
      </c>
      <c r="I27" s="2"/>
      <c r="J27" s="2"/>
    </row>
    <row r="28" spans="1:10" ht="15.75" customHeight="1" x14ac:dyDescent="0.25">
      <c r="A28" s="49" t="s">
        <v>23</v>
      </c>
      <c r="B28" s="50"/>
      <c r="C28" s="51"/>
      <c r="D28" s="24"/>
      <c r="E28" s="24"/>
      <c r="F28" s="24"/>
      <c r="G28" s="24"/>
      <c r="H28" s="24">
        <f>H27*20%</f>
        <v>42287.209696000005</v>
      </c>
      <c r="I28" s="2"/>
      <c r="J28" s="2"/>
    </row>
    <row r="29" spans="1:10" ht="15.75" customHeight="1" x14ac:dyDescent="0.25">
      <c r="A29" s="52" t="s">
        <v>16</v>
      </c>
      <c r="B29" s="53"/>
      <c r="C29" s="54"/>
      <c r="D29" s="24"/>
      <c r="E29" s="24"/>
      <c r="F29" s="24"/>
      <c r="G29" s="24"/>
      <c r="H29" s="24">
        <f>H27+H28</f>
        <v>253723.258176</v>
      </c>
      <c r="I29" s="2"/>
      <c r="J29" s="2"/>
    </row>
    <row r="31" spans="1:10" x14ac:dyDescent="0.25">
      <c r="B31" t="s">
        <v>24</v>
      </c>
      <c r="D31" s="8"/>
      <c r="E31" s="8"/>
      <c r="G31" t="s">
        <v>9</v>
      </c>
    </row>
  </sheetData>
  <mergeCells count="16">
    <mergeCell ref="A28:C28"/>
    <mergeCell ref="A29:C29"/>
    <mergeCell ref="A7:H7"/>
    <mergeCell ref="A8:H8"/>
    <mergeCell ref="F10:G10"/>
    <mergeCell ref="A12:A13"/>
    <mergeCell ref="B12:B13"/>
    <mergeCell ref="C12:C13"/>
    <mergeCell ref="D12:H12"/>
    <mergeCell ref="A27:C27"/>
    <mergeCell ref="A5:H5"/>
    <mergeCell ref="E1:H1"/>
    <mergeCell ref="A2:C2"/>
    <mergeCell ref="E2:H2"/>
    <mergeCell ref="A3:C3"/>
    <mergeCell ref="E3:H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>&amp;LИсп. Романова Т.В.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2019-06-10T11:01:50Z</cp:lastPrinted>
  <dcterms:created xsi:type="dcterms:W3CDTF">2015-09-28T09:43:35Z</dcterms:created>
  <dcterms:modified xsi:type="dcterms:W3CDTF">2020-01-15T11:33:33Z</dcterms:modified>
</cp:coreProperties>
</file>